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Р-Крестьянская 25" sheetId="1" r:id="rId1"/>
    <sheet name="Р-Крестьянская 25(2019)" sheetId="2" r:id="rId2"/>
    <sheet name="Р-Крестьянская 25(2020)" sheetId="3" r:id="rId3"/>
    <sheet name="Р-Крестьянская 2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25'!#REF!,'Р-Крестьянская 25'!#REF!</definedName>
    <definedName name="Z_6E36EA37_049E_4FAE_B719_2847CD16F858_.wvu.Rows" localSheetId="0" hidden="1">'Р-Крестьянская 25'!$42:$45</definedName>
    <definedName name="Z_73C0D023_21BD_4441_8EFA_957546C15799_.wvu.Cols" localSheetId="0" hidden="1">'Р-Крестьянская 25'!#REF!,'Р-Крестьянская 25'!#REF!</definedName>
    <definedName name="Z_73C0D023_21BD_4441_8EFA_957546C15799_.wvu.Rows" localSheetId="0" hidden="1">'Р-Крестьянская 25'!$42:$45</definedName>
    <definedName name="_xlnm.Print_Area" localSheetId="0">'Р-Крестьянская 25'!$A$1:$K$60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E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<sst xmlns="http://schemas.openxmlformats.org/spreadsheetml/2006/main" count="243" uniqueCount="80">
  <si>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</si>
  <si>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</si>
  <si>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</si>
  <si>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</si>
  <si>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</si>
  <si>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</si>
  <si>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</si>
  <si>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</si>
  <si>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</si>
  <si>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</si>
  <si>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</si>
  <si>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</si>
  <si>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</si>
  <si>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</si>
  <si>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</si>
  <si>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</si>
  <si>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</si>
  <si>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</si>
  <si>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</si>
  <si>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</si>
  <si>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</si>
  <si>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</si>
  <si>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</si>
  <si>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</si>
  <si>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</si>
  <si>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</si>
  <si>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</si>
  <si>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</si>
  <si>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</si>
  <si>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</si>
  <si>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</si>
  <si>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</si>
  <si>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</si>
  <si>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</si>
  <si>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</si>
  <si>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</si>
  <si>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</si>
  <si>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</si>
  <si>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25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</si>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</sst>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58">
          <cell r="W158">
            <v>35984.302239050885</v>
          </cell>
          <cell r="X158">
            <v>7224.9222900230379</v>
          </cell>
          <cell r="Y158">
            <v>30174.210500000001</v>
          </cell>
          <cell r="AA158">
            <v>51912</v>
          </cell>
          <cell r="AB158">
            <v>6798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26297.547999999999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Y158">
            <v>132601.69638052731</v>
          </cell>
          <cell r="BB158">
            <v>0</v>
          </cell>
          <cell r="BC158">
            <v>0</v>
          </cell>
          <cell r="CN158">
            <v>11914.59982108065</v>
          </cell>
          <cell r="CO158">
            <v>2441.9732403261037</v>
          </cell>
          <cell r="CP158">
            <v>251.61869999999999</v>
          </cell>
          <cell r="DB158">
            <v>0</v>
          </cell>
          <cell r="DG158">
            <v>10176.464101340705</v>
          </cell>
          <cell r="DU158">
            <v>92503.548305700504</v>
          </cell>
          <cell r="DV158">
            <v>19320.058326557868</v>
          </cell>
          <cell r="DW158">
            <v>105867.31400000003</v>
          </cell>
          <cell r="EK158">
            <v>0</v>
          </cell>
          <cell r="EQ158">
            <v>75056.797492322337</v>
          </cell>
          <cell r="FB158">
            <v>67619.094286958454</v>
          </cell>
          <cell r="FC158">
            <v>13824.27072126114</v>
          </cell>
          <cell r="FD158">
            <v>642.32460000000003</v>
          </cell>
          <cell r="FL158">
            <v>0</v>
          </cell>
          <cell r="FS158">
            <v>20732.316621973561</v>
          </cell>
          <cell r="FX158">
            <v>19754.017142493049</v>
          </cell>
          <cell r="FY158">
            <v>4029.1452665483534</v>
          </cell>
          <cell r="FZ158">
            <v>0</v>
          </cell>
          <cell r="GG158">
            <v>201.60300000000007</v>
          </cell>
          <cell r="GL158">
            <v>6221.8750860691716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58">
          <cell r="W158">
            <v>14595.033993405374</v>
          </cell>
          <cell r="X158">
            <v>4494.6335906743225</v>
          </cell>
          <cell r="Y158">
            <v>5785.8292999999994</v>
          </cell>
          <cell r="AK158">
            <v>0</v>
          </cell>
          <cell r="AV158">
            <v>0</v>
          </cell>
          <cell r="AY158">
            <v>74382.229235872466</v>
          </cell>
          <cell r="BM158">
            <v>0</v>
          </cell>
          <cell r="BN158">
            <v>0</v>
          </cell>
          <cell r="CN158">
            <v>13680.42821108134</v>
          </cell>
          <cell r="CO158">
            <v>4240.9327454352142</v>
          </cell>
          <cell r="CP158">
            <v>1436.1496000000002</v>
          </cell>
          <cell r="DB158">
            <v>0</v>
          </cell>
          <cell r="DG158">
            <v>19776.152429124784</v>
          </cell>
          <cell r="DU158">
            <v>71757.106988669519</v>
          </cell>
          <cell r="DV158">
            <v>22102.142630892165</v>
          </cell>
          <cell r="DW158">
            <v>28865.605800000005</v>
          </cell>
          <cell r="EL158">
            <v>0</v>
          </cell>
          <cell r="EQ158">
            <v>52101.544605244693</v>
          </cell>
          <cell r="FB158">
            <v>71281.775075487196</v>
          </cell>
          <cell r="FC158">
            <v>45433.919914975348</v>
          </cell>
          <cell r="FD158">
            <v>921.20280000000002</v>
          </cell>
          <cell r="FL158">
            <v>0</v>
          </cell>
          <cell r="FS158">
            <v>24531.981606685586</v>
          </cell>
          <cell r="FX158">
            <v>19966.487053740388</v>
          </cell>
          <cell r="FY158">
            <v>12716.073456502651</v>
          </cell>
          <cell r="FZ158">
            <v>0</v>
          </cell>
          <cell r="GG158">
            <v>10270.859399999999</v>
          </cell>
          <cell r="GL158">
            <v>6890.4805153610141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58">
          <cell r="W158">
            <v>4259.0346859433976</v>
          </cell>
          <cell r="X158">
            <v>1012.7832940676961</v>
          </cell>
          <cell r="Y158">
            <v>175.35750000000002</v>
          </cell>
          <cell r="AA158">
            <v>23072</v>
          </cell>
          <cell r="AB158">
            <v>0</v>
          </cell>
          <cell r="AC158">
            <v>0</v>
          </cell>
          <cell r="AD158">
            <v>0</v>
          </cell>
          <cell r="AE158">
            <v>2266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33475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Y158">
            <v>18831.864131391729</v>
          </cell>
          <cell r="BM158">
            <v>3172.4</v>
          </cell>
          <cell r="CN158">
            <v>12390.236656644905</v>
          </cell>
          <cell r="CO158">
            <v>3840.9733635599214</v>
          </cell>
          <cell r="CP158">
            <v>597.17340000000013</v>
          </cell>
          <cell r="DB158">
            <v>0</v>
          </cell>
          <cell r="DF158">
            <v>11284.863612094099</v>
          </cell>
          <cell r="DU158">
            <v>68617.378361024385</v>
          </cell>
          <cell r="DV158">
            <v>17366.832412600954</v>
          </cell>
          <cell r="DW158">
            <v>32691.726200000005</v>
          </cell>
          <cell r="EK158">
            <v>0</v>
          </cell>
          <cell r="EP158">
            <v>46715.389177142766</v>
          </cell>
          <cell r="FB158">
            <v>92538.665194972389</v>
          </cell>
          <cell r="FC158">
            <v>25449.971856225286</v>
          </cell>
          <cell r="FD158">
            <v>834.70680000000004</v>
          </cell>
          <cell r="FE158">
            <v>0</v>
          </cell>
          <cell r="FL158">
            <v>0</v>
          </cell>
          <cell r="FS158">
            <v>30408.820024624863</v>
          </cell>
          <cell r="FX158">
            <v>107476.5590764978</v>
          </cell>
          <cell r="FY158">
            <v>29517.11158211041</v>
          </cell>
          <cell r="FZ158">
            <v>391.68</v>
          </cell>
          <cell r="GG158">
            <v>1041.4914000000001</v>
          </cell>
          <cell r="GL158">
            <v>35231.273169820633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58">
          <cell r="W158">
            <v>819.20468652189572</v>
          </cell>
          <cell r="X158">
            <v>196.57859634820437</v>
          </cell>
          <cell r="Y158">
            <v>1829.692</v>
          </cell>
          <cell r="AV158">
            <v>0</v>
          </cell>
          <cell r="AY158">
            <v>3014.1905793972246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CN158">
            <v>13397.59591143077</v>
          </cell>
          <cell r="CO158">
            <v>3734.0065954031497</v>
          </cell>
          <cell r="CP158">
            <v>66.733699999999999</v>
          </cell>
          <cell r="DB158">
            <v>0</v>
          </cell>
          <cell r="DG158">
            <v>12091.960820761869</v>
          </cell>
          <cell r="DL158">
            <v>10868.744199999999</v>
          </cell>
          <cell r="DP158">
            <v>0</v>
          </cell>
          <cell r="DT158">
            <v>1780.1964999999998</v>
          </cell>
          <cell r="DU158">
            <v>54572.395821685437</v>
          </cell>
          <cell r="DV158">
            <v>13070.695153184555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P158">
            <v>21233.511298291429</v>
          </cell>
          <cell r="EU158">
            <v>254733.57000000004</v>
          </cell>
          <cell r="EW158">
            <v>1415.3942999999999</v>
          </cell>
          <cell r="EY158">
            <v>0</v>
          </cell>
          <cell r="FA158">
            <v>0</v>
          </cell>
          <cell r="FL158">
            <v>0</v>
          </cell>
          <cell r="FS158">
            <v>0</v>
          </cell>
          <cell r="FV158">
            <v>240533.54000000004</v>
          </cell>
          <cell r="FZ158">
            <v>482.64779999999996</v>
          </cell>
          <cell r="GG158">
            <v>510</v>
          </cell>
          <cell r="GL15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8867187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1328703.27</v>
      </c>
      <c r="F9" s="17">
        <f t="shared" ref="F9:G9" si="0">SUM(F10:F14)</f>
        <v>1392039.59</v>
      </c>
      <c r="G9" s="17">
        <f t="shared" si="0"/>
        <v>319649.90000000002</v>
      </c>
    </row>
    <row r="10" spans="1:7" ht="13.2" customHeight="1" x14ac:dyDescent="0.3">
      <c r="A10" s="79" t="s">
        <v>9</v>
      </c>
      <c r="B10" s="80"/>
      <c r="C10" s="80"/>
      <c r="D10" s="81"/>
      <c r="E10" s="18">
        <v>837150.11</v>
      </c>
      <c r="F10" s="18">
        <v>873621.28</v>
      </c>
      <c r="G10" s="19">
        <v>200136.43</v>
      </c>
    </row>
    <row r="11" spans="1:7" ht="14.4" customHeight="1" x14ac:dyDescent="0.3">
      <c r="A11" s="79" t="s">
        <v>10</v>
      </c>
      <c r="B11" s="80"/>
      <c r="C11" s="80"/>
      <c r="D11" s="81"/>
      <c r="E11" s="18">
        <v>0</v>
      </c>
      <c r="F11" s="18">
        <v>18545.240000000002</v>
      </c>
      <c r="G11" s="19">
        <v>0</v>
      </c>
    </row>
    <row r="12" spans="1:7" ht="13.95" customHeight="1" x14ac:dyDescent="0.3">
      <c r="A12" s="79" t="s">
        <v>11</v>
      </c>
      <c r="B12" s="80"/>
      <c r="C12" s="80"/>
      <c r="D12" s="81"/>
      <c r="E12" s="18">
        <v>70315.199999999997</v>
      </c>
      <c r="F12" s="18">
        <v>74653.34</v>
      </c>
      <c r="G12" s="19">
        <v>14104.42</v>
      </c>
    </row>
    <row r="13" spans="1:7" ht="13.5" customHeight="1" x14ac:dyDescent="0.3">
      <c r="A13" s="79" t="s">
        <v>12</v>
      </c>
      <c r="B13" s="80"/>
      <c r="C13" s="80"/>
      <c r="D13" s="81"/>
      <c r="E13" s="18">
        <v>130080.95</v>
      </c>
      <c r="F13" s="18">
        <v>132165.16</v>
      </c>
      <c r="G13" s="19">
        <v>24535.41</v>
      </c>
    </row>
    <row r="14" spans="1:7" ht="14.4" customHeight="1" x14ac:dyDescent="0.3">
      <c r="A14" s="72" t="s">
        <v>13</v>
      </c>
      <c r="B14" s="72"/>
      <c r="C14" s="72"/>
      <c r="D14" s="72"/>
      <c r="E14" s="18">
        <v>291157.01</v>
      </c>
      <c r="F14" s="18">
        <v>293054.57</v>
      </c>
      <c r="G14" s="19">
        <v>80873.64</v>
      </c>
    </row>
    <row r="15" spans="1:7" ht="15.6" x14ac:dyDescent="0.3">
      <c r="A15" s="82" t="s">
        <v>41</v>
      </c>
      <c r="B15" s="83"/>
      <c r="C15" s="83"/>
      <c r="D15" s="84"/>
      <c r="E15" s="17">
        <f>SUM(E16:E19)</f>
        <v>758591.04</v>
      </c>
      <c r="F15" s="17">
        <f t="shared" ref="F15:G15" si="1">SUM(F16:F19)</f>
        <v>730129.41999999993</v>
      </c>
      <c r="G15" s="17">
        <f t="shared" si="1"/>
        <v>115030.31999999999</v>
      </c>
    </row>
    <row r="16" spans="1:7" ht="33.6" customHeight="1" x14ac:dyDescent="0.3">
      <c r="A16" s="85" t="s">
        <v>43</v>
      </c>
      <c r="B16" s="86"/>
      <c r="C16" s="86"/>
      <c r="D16" s="87"/>
      <c r="E16" s="18">
        <v>727061.04</v>
      </c>
      <c r="F16" s="18">
        <v>700091.01</v>
      </c>
      <c r="G16" s="19">
        <v>109287.44</v>
      </c>
    </row>
    <row r="17" spans="1:13" ht="15.6" x14ac:dyDescent="0.3">
      <c r="A17" s="72" t="s">
        <v>44</v>
      </c>
      <c r="B17" s="72"/>
      <c r="C17" s="72"/>
      <c r="D17" s="72"/>
      <c r="E17" s="18">
        <v>4390.0200000000004</v>
      </c>
      <c r="F17" s="18">
        <v>4154.58</v>
      </c>
      <c r="G17" s="19">
        <v>774.79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27139.98</v>
      </c>
      <c r="F19" s="18">
        <v>25883.83</v>
      </c>
      <c r="G19" s="19">
        <v>4968.09</v>
      </c>
    </row>
    <row r="20" spans="1:13" ht="15.6" x14ac:dyDescent="0.3">
      <c r="A20" s="71" t="s">
        <v>14</v>
      </c>
      <c r="B20" s="71"/>
      <c r="C20" s="71"/>
      <c r="D20" s="71"/>
      <c r="E20" s="18"/>
      <c r="F20" s="18"/>
      <c r="G20" s="19"/>
    </row>
    <row r="21" spans="1:13" ht="15.6" x14ac:dyDescent="0.3">
      <c r="A21" s="72" t="s">
        <v>15</v>
      </c>
      <c r="B21" s="72"/>
      <c r="C21" s="72"/>
      <c r="D21" s="72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2" t="s">
        <v>52</v>
      </c>
      <c r="B24" s="42"/>
      <c r="C24" s="42"/>
      <c r="D24" s="42"/>
      <c r="E24" s="42"/>
      <c r="F24" s="18">
        <v>690358.27921548451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290992.67940960126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нар'!W158</f>
        <v>35984.302239050885</v>
      </c>
      <c r="M27" s="33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нар'!X158</f>
        <v>7224.9222900230379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нар'!Y158</f>
        <v>30174.210500000001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нар'!AA158+'[1]УК ВР декабрь нар'!AB158+'[1]УК ВР декабрь нар'!AC158+'[1]УК ВР декабрь нар'!AD158+'[1]УК ВР декабрь нар'!AE158+'[1]УК ВР декабрь нар'!AF158+'[1]УК ВР декабрь нар'!AG158+'[1]УК ВР декабрь нар'!AH158+'[1]УК ВР декабрь нар'!AJ158+'[1]УК ВР декабрь нар'!AL158+'[1]УК ВР декабрь нар'!AN158+'[1]УК ВР декабрь нар'!AO158+'[1]УК ВР декабрь нар'!AP158+'[1]УК ВР декабрь нар'!AQ158+'[1]УК ВР декабрь нар'!AR158+'[1]УК ВР декабрь нар'!AT158</f>
        <v>85007.547999999995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нар'!AY158</f>
        <v>132601.69638052731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SUM(F34:F38)+5751</f>
        <v>323283.37398732826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нар'!CN158+'[1]УК ВР декабрь нар'!DU158</f>
        <v>104418.14812678116</v>
      </c>
      <c r="M34" s="33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нар'!CO158+'[1]УК ВР декабрь нар'!DV158</f>
        <v>21762.031566883972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нар'!CP158+'[1]УК ВР декабрь нар'!DW158</f>
        <v>106118.93270000003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нар'!AI158+'[1]УК ВР декабрь нар'!AJ158+'[1]УК ВР декабрь нар'!AS158+'[1]УК ВР декабрь нар'!BC158+'[1]УК ВР декабрь нар'!DB158+'[1]УК ВР декабрь нар'!EK158+'[1]УК ВР декабрь нар'!AM158</f>
        <v>0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нар'!DG158+'[1]УК ВР декабрь нар'!EQ158</f>
        <v>85233.261593663046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SUM(F40:F48)+57728.49</f>
        <v>190753.13672530372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нар'!FB158+'[1]УК ВР декабрь нар'!FX158</f>
        <v>87373.111429451499</v>
      </c>
      <c r="M40" s="33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нар'!FC158+'[1]УК ВР декабрь нар'!FY158</f>
        <v>17853.415987809494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нар'!FD158+'[1]УК ВР декабрь нар'!FZ158</f>
        <v>642.32460000000003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нар'!GG158+'[1]УК ВР декабрь нар'!FL158+'[1]УК ВР декабрь нар'!BB158+'[1]УК ВР декабрь нар'!AK158</f>
        <v>201.60300000000007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нар'!FS158+'[1]УК ВР декабрь нар'!GL158</f>
        <v>26954.191708042734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4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805029.19012223324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98956.53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42624.43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56332.1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903985.72012223327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727061.04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700091.01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513433.59909325116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'Р-Крестьянская 25'!A2:G2</f>
        <v>перед собственниками дома по адресу: ул. Р-Крестьянская 25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'Р-Крестьянская 25'!G6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'Р-Крестьянская 25'!G8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1436643.49</v>
      </c>
      <c r="F9" s="17">
        <f t="shared" ref="F9:G9" si="0">SUM(F10:F15)</f>
        <v>1472356.1800000002</v>
      </c>
      <c r="G9" s="17">
        <f t="shared" si="0"/>
        <v>283937.20999999996</v>
      </c>
    </row>
    <row r="10" spans="1:7" ht="15.6" x14ac:dyDescent="0.3">
      <c r="A10" s="79" t="s">
        <v>9</v>
      </c>
      <c r="B10" s="80"/>
      <c r="C10" s="80"/>
      <c r="D10" s="81"/>
      <c r="E10" s="18">
        <v>803226.32</v>
      </c>
      <c r="F10" s="18">
        <v>822810.29</v>
      </c>
      <c r="G10" s="19">
        <v>169916.06</v>
      </c>
    </row>
    <row r="11" spans="1:7" ht="15.6" x14ac:dyDescent="0.3">
      <c r="A11" s="79" t="s">
        <v>10</v>
      </c>
      <c r="B11" s="80"/>
      <c r="C11" s="80"/>
      <c r="D11" s="81"/>
      <c r="E11" s="18">
        <v>42963.15</v>
      </c>
      <c r="F11" s="18">
        <v>40461.629999999997</v>
      </c>
      <c r="G11" s="19">
        <v>13137.92</v>
      </c>
    </row>
    <row r="12" spans="1:7" ht="15.6" x14ac:dyDescent="0.3">
      <c r="A12" s="79" t="s">
        <v>11</v>
      </c>
      <c r="B12" s="80"/>
      <c r="C12" s="80"/>
      <c r="D12" s="81"/>
      <c r="E12" s="18">
        <v>66204.78</v>
      </c>
      <c r="F12" s="18">
        <v>73761.929999999993</v>
      </c>
      <c r="G12" s="19">
        <v>6547.27</v>
      </c>
    </row>
    <row r="13" spans="1:7" ht="15.6" x14ac:dyDescent="0.3">
      <c r="A13" s="79" t="s">
        <v>12</v>
      </c>
      <c r="B13" s="80"/>
      <c r="C13" s="80"/>
      <c r="D13" s="81"/>
      <c r="E13" s="18">
        <v>117912.2</v>
      </c>
      <c r="F13" s="18">
        <v>127946.5</v>
      </c>
      <c r="G13" s="19">
        <v>14501.11</v>
      </c>
    </row>
    <row r="14" spans="1:7" ht="15.6" x14ac:dyDescent="0.3">
      <c r="A14" s="72" t="s">
        <v>13</v>
      </c>
      <c r="B14" s="72"/>
      <c r="C14" s="72"/>
      <c r="D14" s="72"/>
      <c r="E14" s="18">
        <v>296524.25</v>
      </c>
      <c r="F14" s="18">
        <v>312283.55</v>
      </c>
      <c r="G14" s="19">
        <v>65114.34</v>
      </c>
    </row>
    <row r="15" spans="1:7" ht="15.6" x14ac:dyDescent="0.3">
      <c r="A15" s="79" t="s">
        <v>68</v>
      </c>
      <c r="B15" s="80"/>
      <c r="C15" s="80"/>
      <c r="D15" s="81"/>
      <c r="E15" s="18">
        <v>109812.79</v>
      </c>
      <c r="F15" s="18">
        <v>95092.28</v>
      </c>
      <c r="G15" s="19">
        <v>14720.51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642966.9</v>
      </c>
      <c r="F16" s="17">
        <f>SUM(F17:F20)</f>
        <v>650167.62</v>
      </c>
      <c r="G16" s="17">
        <f>SUM(G17:G20)</f>
        <v>105857.03000000001</v>
      </c>
    </row>
    <row r="17" spans="1:12" ht="15.6" x14ac:dyDescent="0.3">
      <c r="A17" s="94" t="s">
        <v>43</v>
      </c>
      <c r="B17" s="95"/>
      <c r="C17" s="95"/>
      <c r="D17" s="96"/>
      <c r="E17" s="18">
        <v>610105.98</v>
      </c>
      <c r="F17" s="18">
        <v>618543.64</v>
      </c>
      <c r="G17" s="19">
        <v>98877.21</v>
      </c>
    </row>
    <row r="18" spans="1:12" ht="15.6" x14ac:dyDescent="0.3">
      <c r="A18" s="72" t="s">
        <v>55</v>
      </c>
      <c r="B18" s="72"/>
      <c r="C18" s="72"/>
      <c r="D18" s="72"/>
      <c r="E18" s="18">
        <v>4523.28</v>
      </c>
      <c r="F18" s="18">
        <v>4367.66</v>
      </c>
      <c r="G18" s="19">
        <v>930.41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28337.64</v>
      </c>
      <c r="F20" s="18">
        <v>27256.32</v>
      </c>
      <c r="G20" s="19">
        <v>6049.41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9">
        <f>'Р-Крестьянская 25'!F58</f>
        <v>513433.59909325116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99257.72611995216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нар'!W158</f>
        <v>14595.033993405374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нар'!X158</f>
        <v>4494.6335906743225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нар'!Y158</f>
        <v>5785.8292999999994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нар'!AV158+'[2]УК ВР декабрь нар'!BN158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нар'!AY158</f>
        <v>74382.229235872466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SUM(F35:F39)+6079.24</f>
        <v>220039.30301044771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нар'!CN158+'[2]УК ВР декабрь нар'!DU158</f>
        <v>85437.535199750855</v>
      </c>
      <c r="L35" s="33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нар'!CO158+'[2]УК ВР декабрь нар'!DV158</f>
        <v>26343.075376327379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нар'!CP158+'[2]УК ВР декабрь нар'!DW158</f>
        <v>30301.755400000005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нар'!BM158+'[2]УК ВР декабрь нар'!DB158+'[2]УК ВР декабрь нар'!EL158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нар'!DG158+'[2]УК ВР декабрь нар'!EQ158</f>
        <v>71877.697034369485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192012.77982275217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нар'!FB158+'[2]УК ВР декабрь нар'!FX158</f>
        <v>91248.262129227587</v>
      </c>
      <c r="L41" s="33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нар'!FC158+'[2]УК ВР декабрь нар'!FY158</f>
        <v>58149.993371477998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нар'!FD158+'[2]УК ВР декабрь нар'!FZ158</f>
        <v>921.20280000000002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нар'!GG158+'[2]УК ВР декабрь нар'!FL158+'[2]УК ВР декабрь нар'!AK158</f>
        <v>10270.859399999999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нар'!FS158+'[2]УК ВР декабрь нар'!GL158</f>
        <v>31422.4621220466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511309.80895315204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111598.99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50520.23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61078.76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622908.79895315203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610105.98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618543.64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500630.78014009912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'Р-Крестьянская 25'!A2:G2</f>
        <v>перед собственниками дома по адресу: ул. Р-Крестьянская 25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'Р-Крестьянская 25'!G6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'Р-Крестьянская 25'!G8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560043.05999999994</v>
      </c>
      <c r="F9" s="17">
        <f t="shared" ref="F9:G9" si="0">SUM(F10:F15)</f>
        <v>734832.10999999987</v>
      </c>
      <c r="G9" s="17">
        <f t="shared" si="0"/>
        <v>109148.16000000002</v>
      </c>
    </row>
    <row r="10" spans="1:7" ht="15.6" x14ac:dyDescent="0.3">
      <c r="A10" s="79" t="s">
        <v>9</v>
      </c>
      <c r="B10" s="80"/>
      <c r="C10" s="80"/>
      <c r="D10" s="81"/>
      <c r="E10" s="18">
        <v>443489.17</v>
      </c>
      <c r="F10" s="18">
        <v>555008.05000000005</v>
      </c>
      <c r="G10" s="19">
        <v>71535.100000000006</v>
      </c>
    </row>
    <row r="11" spans="1:7" ht="15.6" x14ac:dyDescent="0.3">
      <c r="A11" s="79" t="s">
        <v>10</v>
      </c>
      <c r="B11" s="80"/>
      <c r="C11" s="80"/>
      <c r="D11" s="81"/>
      <c r="E11" s="18">
        <v>0</v>
      </c>
      <c r="F11" s="18">
        <v>0</v>
      </c>
      <c r="G11" s="19">
        <v>0</v>
      </c>
    </row>
    <row r="12" spans="1:7" ht="15.6" x14ac:dyDescent="0.3">
      <c r="A12" s="79" t="s">
        <v>11</v>
      </c>
      <c r="B12" s="80"/>
      <c r="C12" s="80"/>
      <c r="D12" s="81"/>
      <c r="E12" s="18">
        <v>22653.57</v>
      </c>
      <c r="F12" s="18">
        <v>25611.21</v>
      </c>
      <c r="G12" s="19">
        <v>3589.63</v>
      </c>
    </row>
    <row r="13" spans="1:7" ht="15.6" x14ac:dyDescent="0.3">
      <c r="A13" s="79" t="s">
        <v>12</v>
      </c>
      <c r="B13" s="80"/>
      <c r="C13" s="80"/>
      <c r="D13" s="81"/>
      <c r="E13" s="18">
        <v>37334.6</v>
      </c>
      <c r="F13" s="18">
        <v>43585.19</v>
      </c>
      <c r="G13" s="19">
        <v>8250.52</v>
      </c>
    </row>
    <row r="14" spans="1:7" ht="15.6" x14ac:dyDescent="0.3">
      <c r="A14" s="72" t="s">
        <v>13</v>
      </c>
      <c r="B14" s="72"/>
      <c r="C14" s="72"/>
      <c r="D14" s="72"/>
      <c r="E14" s="18">
        <v>47645.15</v>
      </c>
      <c r="F14" s="18">
        <v>90536.34</v>
      </c>
      <c r="G14" s="19">
        <v>22223.15</v>
      </c>
    </row>
    <row r="15" spans="1:7" ht="15.6" x14ac:dyDescent="0.3">
      <c r="A15" s="79" t="s">
        <v>68</v>
      </c>
      <c r="B15" s="80"/>
      <c r="C15" s="80"/>
      <c r="D15" s="81"/>
      <c r="E15" s="18">
        <v>8920.57</v>
      </c>
      <c r="F15" s="18">
        <v>20091.32</v>
      </c>
      <c r="G15" s="19">
        <v>3549.76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651704.63</v>
      </c>
      <c r="F16" s="17">
        <f>SUM(F17:F20)</f>
        <v>681281.52</v>
      </c>
      <c r="G16" s="17">
        <f>SUM(G17:G20)</f>
        <v>59428.63</v>
      </c>
    </row>
    <row r="17" spans="1:12" ht="23.25" customHeight="1" x14ac:dyDescent="0.3">
      <c r="A17" s="94" t="s">
        <v>43</v>
      </c>
      <c r="B17" s="95"/>
      <c r="C17" s="95"/>
      <c r="D17" s="96"/>
      <c r="E17" s="18">
        <v>617779.79</v>
      </c>
      <c r="F17" s="18">
        <v>647540.61</v>
      </c>
      <c r="G17" s="19">
        <v>52264.88</v>
      </c>
    </row>
    <row r="18" spans="1:12" ht="15.6" x14ac:dyDescent="0.3">
      <c r="A18" s="72" t="s">
        <v>55</v>
      </c>
      <c r="B18" s="72"/>
      <c r="C18" s="72"/>
      <c r="D18" s="72"/>
      <c r="E18" s="18">
        <v>4656.4799999999996</v>
      </c>
      <c r="F18" s="18">
        <v>4607.24</v>
      </c>
      <c r="G18" s="19">
        <v>979.65</v>
      </c>
    </row>
    <row r="19" spans="1:12" ht="15.6" x14ac:dyDescent="0.3">
      <c r="A19" s="72" t="s">
        <v>56</v>
      </c>
      <c r="B19" s="72"/>
      <c r="C19" s="72"/>
      <c r="D19" s="72"/>
      <c r="E19" s="18">
        <v>0</v>
      </c>
      <c r="F19" s="18">
        <v>0</v>
      </c>
      <c r="G19" s="19">
        <v>0</v>
      </c>
    </row>
    <row r="20" spans="1:12" ht="15.6" x14ac:dyDescent="0.3">
      <c r="A20" s="72" t="s">
        <v>57</v>
      </c>
      <c r="B20" s="72"/>
      <c r="C20" s="72"/>
      <c r="D20" s="72"/>
      <c r="E20" s="18">
        <v>29268.36</v>
      </c>
      <c r="F20" s="18">
        <v>29133.67</v>
      </c>
      <c r="G20" s="19">
        <v>6184.1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0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9">
        <f>'Р-Крестьянская 25(2019)'!F59</f>
        <v>500630.78014009912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49617.039611402826</v>
      </c>
    </row>
    <row r="27" spans="1:12" ht="70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нар'!W158</f>
        <v>4259.0346859433976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нар'!X158</f>
        <v>1012.7832940676961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нар'!Y158</f>
        <v>175.35750000000002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нар'!AA158+'[3]УК ВР декабрь нар'!AB158+'[3]УК ВР декабрь нар'!AC158+'[3]УК ВР декабрь нар'!AD158+'[3]УК ВР декабрь нар'!AE158+'[3]УК ВР декабрь нар'!AF158+'[3]УК ВР декабрь нар'!AG158+'[3]УК ВР декабрь нар'!AH158+'[3]УК ВР декабрь нар'!AJ158+'[3]УК ВР декабрь нар'!AL158+'[3]УК ВР декабрь нар'!AN158+'[3]УК ВР декабрь нар'!AO158+'[3]УК ВР декабрь нар'!AP158+'[3]УК ВР декабрь нар'!AQ158+'[3]УК ВР декабрь нар'!AR158+'[3]УК ВР декабрь нар'!AT158</f>
        <v>25338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нар'!AY158</f>
        <v>18831.864131391729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SUM(F35:F39)+2842</f>
        <v>199518.97318306705</v>
      </c>
    </row>
    <row r="34" spans="1:12" ht="75.599999999999994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нар'!CN158+'[3]УК ВР декабрь нар'!DU158</f>
        <v>81007.61501766929</v>
      </c>
      <c r="L35" s="33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нар'!CO158+'[3]УК ВР декабрь нар'!DV158</f>
        <v>21207.805776160876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нар'!CP158+'[3]УК ВР декабрь нар'!DW158</f>
        <v>33288.899600000004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нар'!AI158+'[3]УК ВР декабрь нар'!AJ158+'[3]УК ВР декабрь нар'!AS158+'[3]УК ВР декабрь нар'!BM158+'[3]УК ВР декабрь нар'!DB158+'[3]УК ВР декабрь нар'!EK158+'[3]УК ВР декабрь нар'!AM158</f>
        <v>3172.4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нар'!DF158+'[3]УК ВР декабрь нар'!EP158</f>
        <v>58000.252789236867</v>
      </c>
    </row>
    <row r="40" spans="1:12" ht="62.4" customHeight="1" x14ac:dyDescent="0.3">
      <c r="A40" s="44" t="s">
        <v>74</v>
      </c>
      <c r="B40" s="59"/>
      <c r="C40" s="59"/>
      <c r="D40" s="59"/>
      <c r="E40" s="60"/>
      <c r="F40" s="27">
        <f>SUM(F41:F49)</f>
        <v>356365.27910425141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нар'!FB158+'[3]УК ВР декабрь нар'!FX158</f>
        <v>200015.22427147019</v>
      </c>
      <c r="L41" s="33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нар'!FC158+'[3]УК ВР декабрь нар'!FY158</f>
        <v>54967.0834383357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нар'!FD158+'[3]УК ВР декабрь нар'!FZ158</f>
        <v>1226.3868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нар'!GG158+'[3]УК ВР декабрь нар'!FL158+'[3]УК ВР декабрь нар'!FE158+'[3]УК ВР декабрь нар'!AK158</f>
        <v>34516.491399999999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нар'!FS158+'[3]УК ВР декабрь нар'!GL158</f>
        <v>65640.093194445493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605501.29189872136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88768.33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29460.9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59307.43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694269.62189872132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617779.79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647540.61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424140.94824137783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1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'Р-Крестьянская 25'!A2:G2</f>
        <v>перед собственниками дома по адресу: ул. Р-Крестьянская 25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'Р-Крестьянская 25'!G6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'Р-Крестьянская 25'!G8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-4197.05</v>
      </c>
      <c r="F9" s="17">
        <f t="shared" ref="F9:G9" si="0">SUM(F10:F15)</f>
        <v>6046.6100000000006</v>
      </c>
      <c r="G9" s="17">
        <f t="shared" si="0"/>
        <v>98904.5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5973.83</v>
      </c>
      <c r="G10" s="19">
        <v>65561.27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-2223.08</v>
      </c>
      <c r="F12" s="18">
        <v>-2083.48</v>
      </c>
      <c r="G12" s="19">
        <v>3450.03</v>
      </c>
    </row>
    <row r="13" spans="1:7" ht="15.6" x14ac:dyDescent="0.3">
      <c r="A13" s="79" t="s">
        <v>12</v>
      </c>
      <c r="B13" s="80"/>
      <c r="C13" s="80"/>
      <c r="D13" s="81"/>
      <c r="E13" s="18">
        <v>-1973.97</v>
      </c>
      <c r="F13" s="18">
        <v>-1650.45</v>
      </c>
      <c r="G13" s="19">
        <v>7927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3152.61</v>
      </c>
      <c r="G14" s="19">
        <v>19070.54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654.1</v>
      </c>
      <c r="G15" s="19">
        <v>2895.66</v>
      </c>
    </row>
    <row r="16" spans="1:7" ht="15.6" hidden="1" x14ac:dyDescent="0.3">
      <c r="A16" s="82" t="s">
        <v>41</v>
      </c>
      <c r="B16" s="83"/>
      <c r="C16" s="83"/>
      <c r="D16" s="84"/>
      <c r="E16" s="17">
        <f>SUM(E17:E20)</f>
        <v>643552.19000000006</v>
      </c>
      <c r="F16" s="17">
        <f t="shared" ref="F16:G16" si="1">SUM(F17:F20)</f>
        <v>630603.7300000001</v>
      </c>
      <c r="G16" s="17">
        <f t="shared" si="1"/>
        <v>168557.58000000002</v>
      </c>
    </row>
    <row r="17" spans="1:12" ht="42.6" customHeight="1" x14ac:dyDescent="0.3">
      <c r="A17" s="97" t="s">
        <v>78</v>
      </c>
      <c r="B17" s="98"/>
      <c r="C17" s="98"/>
      <c r="D17" s="99"/>
      <c r="E17" s="18">
        <v>608062.01</v>
      </c>
      <c r="F17" s="18">
        <v>596744.49000000011</v>
      </c>
      <c r="G17" s="19">
        <v>159762.89000000001</v>
      </c>
    </row>
    <row r="18" spans="1:12" ht="15.6" x14ac:dyDescent="0.3">
      <c r="A18" s="72" t="s">
        <v>55</v>
      </c>
      <c r="B18" s="72"/>
      <c r="C18" s="72"/>
      <c r="D18" s="72"/>
      <c r="E18" s="18">
        <v>4911.51</v>
      </c>
      <c r="F18" s="18">
        <v>4679.07</v>
      </c>
      <c r="G18" s="19">
        <v>1212.0899999999999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30578.67</v>
      </c>
      <c r="F20" s="18">
        <v>29180.17</v>
      </c>
      <c r="G20" s="19">
        <v>7582.6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9">
        <f>'Р-Крестьянская 25(2020)'!F59</f>
        <v>424140.94824137783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5859.6658622673249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нар'!W158</f>
        <v>819.20468652189572</v>
      </c>
      <c r="L28" s="33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нар'!X158</f>
        <v>196.57859634820437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нар'!Y158+'[4]УК ВР декабрь нар'!DX158</f>
        <v>1829.692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нар'!AV158+'[4]УК ВР декабрь нар'!BM158+'[4]УК ВР декабрь нар'!BN158+'[4]УК ВР декабрь нар'!BO158+'[4]УК ВР декабрь нар'!BP158+'[4]УК ВР декабрь нар'!EG158+'[4]УК ВР декабрь нар'!EH158+'[4]УК ВР декабрь нар'!EI158+'[4]УК ВР декабрь нар'!EJ158</f>
        <v>0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нар'!AY158</f>
        <v>3014.1905793972246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SUM(F35:F39)+7348.6</f>
        <v>138164.44000075723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нар'!CN158+'[4]УК ВР декабрь нар'!DU158</f>
        <v>67969.991733116214</v>
      </c>
      <c r="L35" s="33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нар'!CO158+'[4]УК ВР декабрь нар'!DV158</f>
        <v>16804.701748587704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нар'!CP158+'[4]УК ВР декабрь нар'!DL158+'[4]УК ВР декабрь нар'!DP158+'[4]УК ВР декабрь нар'!DT158</f>
        <v>12715.6744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нар'!DB158+'[4]УК ВР декабрь нар'!DY158+'[4]УК ВР декабрь нар'!DZ158+'[4]УК ВР декабрь нар'!EA158+'[4]УК ВР декабрь нар'!EB158+'[4]УК ВР декабрь нар'!EC158+'[4]УК ВР декабрь нар'!ED158+'[4]УК ВР декабрь нар'!EE158+'[4]УК ВР декабрь нар'!EF158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нар'!DG158+'[4]УК ВР декабрь нар'!EP158</f>
        <v>33325.472119053302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497675.15210000012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нар'!$EU158+'[4]УК ВР декабрь нар'!FV158+'[4]УК ВР декабрь нар'!EY158</f>
        <v>495267.1100000001</v>
      </c>
      <c r="L41" s="33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нар'!EW158+'[4]УК ВР декабрь нар'!FA158+'[4]УК ВР декабрь нар'!FZ158</f>
        <v>1898.0420999999999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нар'!FL158+'[4]УК ВР декабрь нар'!GG158</f>
        <v>510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нар'!FS158+'[4]УК ВР декабрь нар'!GL158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641699.25796302466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74981.69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13453.27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61528.42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716680.94796302472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608062.01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596744.49000000011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315522.01027835312</v>
      </c>
      <c r="H59" s="29"/>
      <c r="K59" s="20"/>
    </row>
    <row r="61" spans="1:15" ht="25.8" customHeight="1" x14ac:dyDescent="0.25">
      <c r="A61" s="100" t="s">
        <v>79</v>
      </c>
      <c r="B61" s="100"/>
      <c r="C61" s="100"/>
      <c r="D61" s="100"/>
      <c r="E61" s="100"/>
      <c r="F61" s="101">
        <f>F59-G17</f>
        <v>155759.1202783531</v>
      </c>
    </row>
    <row r="62" spans="1:15" x14ac:dyDescent="0.25">
      <c r="A62" s="102"/>
      <c r="B62" s="102"/>
      <c r="C62" s="102"/>
      <c r="D62" s="102"/>
      <c r="E62" s="101"/>
      <c r="F62" s="101"/>
    </row>
    <row r="63" spans="1:15" x14ac:dyDescent="0.25">
      <c r="A63" s="102" t="s">
        <v>29</v>
      </c>
      <c r="B63" s="102"/>
      <c r="C63" s="102"/>
      <c r="D63" s="102"/>
      <c r="E63" s="101"/>
      <c r="F63" s="101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25</vt:lpstr>
      <vt:lpstr>Р-Крестьянская 25(2019)</vt:lpstr>
      <vt:lpstr>Р-Крестьянская 25(2020)</vt:lpstr>
      <vt:lpstr>Р-Крестьянская 25(2021)</vt:lpstr>
      <vt:lpstr>'Р-Крестьянская 25'!Область_печати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2018-04-06T12:09:17Z</cp:lastPrinted>
  <dcterms:created xsi:type="dcterms:W3CDTF">2013-05-24T09:13:10Z</dcterms:created>
  <dcterms:modified xsi:type="dcterms:W3CDTF">2022-04-14T09:04:36Z</dcterms:modified>
</cp:coreProperties>
</file>